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0" i="1"/>
  <c r="G29"/>
  <c r="G31" l="1"/>
  <c r="G49"/>
  <c r="G48"/>
  <c r="G44"/>
  <c r="G43"/>
  <c r="G42"/>
  <c r="G39"/>
  <c r="G34"/>
  <c r="G21"/>
  <c r="G17"/>
  <c r="F11" l="1"/>
  <c r="G11" l="1"/>
  <c r="F41"/>
  <c r="G41" s="1"/>
  <c r="E38"/>
  <c r="F38" s="1"/>
  <c r="E23"/>
  <c r="F23" s="1"/>
  <c r="E46"/>
  <c r="F46" s="1"/>
  <c r="E20"/>
  <c r="E18"/>
  <c r="F18" s="1"/>
  <c r="G18" l="1"/>
  <c r="F35"/>
  <c r="G46"/>
  <c r="G38"/>
  <c r="G23"/>
  <c r="E22"/>
  <c r="E35"/>
  <c r="F20"/>
  <c r="F25"/>
  <c r="F40"/>
  <c r="E25"/>
  <c r="E26" s="1"/>
  <c r="E40"/>
  <c r="G20" l="1"/>
  <c r="G25"/>
  <c r="G40"/>
  <c r="G35"/>
  <c r="F22"/>
  <c r="G22" s="1"/>
  <c r="F26"/>
  <c r="E16"/>
  <c r="F16" s="1"/>
  <c r="E15"/>
  <c r="F15" s="1"/>
  <c r="F13"/>
  <c r="E13"/>
  <c r="G15" l="1"/>
  <c r="G16"/>
  <c r="G13"/>
  <c r="E9"/>
  <c r="F9" s="1"/>
  <c r="E6"/>
  <c r="F6" s="1"/>
  <c r="G9" l="1"/>
  <c r="G6"/>
  <c r="E7"/>
  <c r="F7"/>
  <c r="G7" s="1"/>
</calcChain>
</file>

<file path=xl/sharedStrings.xml><?xml version="1.0" encoding="utf-8"?>
<sst xmlns="http://schemas.openxmlformats.org/spreadsheetml/2006/main" count="97" uniqueCount="73">
  <si>
    <t>Показники</t>
  </si>
  <si>
    <t>Економічний розвиток</t>
  </si>
  <si>
    <t>Обсяг реалізованої промислової продукції у діючих цінах</t>
  </si>
  <si>
    <t>Обсяг реалізованої промислової продукції (товарів, послуг) у відпускних цінах підприємств (без ПДВ та акцизу) на одну особу</t>
  </si>
  <si>
    <t>Будівельна діяльність</t>
  </si>
  <si>
    <t>Обсяг виконаних будівельних робіт</t>
  </si>
  <si>
    <t>у % до попереднього року</t>
  </si>
  <si>
    <t>Обсяг введеного в експлуатацію житла</t>
  </si>
  <si>
    <t>Обсяг введеного в експлуатацію житла загальної площі на 10 тис. населення</t>
  </si>
  <si>
    <t>Транспорт</t>
  </si>
  <si>
    <t>Перевезено вантажів</t>
  </si>
  <si>
    <t>Вантажооборот</t>
  </si>
  <si>
    <t>Перевезено пасажирів</t>
  </si>
  <si>
    <t>Пасажирооборот</t>
  </si>
  <si>
    <t>Інвестиційна діяльність</t>
  </si>
  <si>
    <t>Обсяг прямих іноземних інвестицій наростаючим підсумком з початку інвестування</t>
  </si>
  <si>
    <t>Приріст (зниження) прямих іноземних інвестицій з початку року</t>
  </si>
  <si>
    <t xml:space="preserve">Обсяги прямих іноземних інвестицій на одну особу </t>
  </si>
  <si>
    <t>Обсяг експорту товарів, всього</t>
  </si>
  <si>
    <t>Обсяг експорту товарів у % до попереднього року</t>
  </si>
  <si>
    <t>Обсяги імпорту товарів, всього</t>
  </si>
  <si>
    <t>Обсяг імпорту товарів у % до попереднього року</t>
  </si>
  <si>
    <t>Коефіцієнт покриття експортом імпорту</t>
  </si>
  <si>
    <t>Споживчий ринок</t>
  </si>
  <si>
    <t>Обсяг обороту роздрібної торгівлі</t>
  </si>
  <si>
    <t>Обсяг обороту роздрібної торгівлі на одиницю населення</t>
  </si>
  <si>
    <t xml:space="preserve">Темп зростання (зниження) обороту роздрібної торгівлі </t>
  </si>
  <si>
    <t>Грошові доходи та заробітна плата</t>
  </si>
  <si>
    <t xml:space="preserve">Середньомісячна заробітна плата одного штатного працівника </t>
  </si>
  <si>
    <t>Середньооблікова кількість штатних працівників</t>
  </si>
  <si>
    <t>Фонд оплати праці</t>
  </si>
  <si>
    <t>Заборгованість із виплати заробітної плати - всього</t>
  </si>
  <si>
    <t>у т.ч. на економічно-активних підприємствах</t>
  </si>
  <si>
    <t xml:space="preserve">          на підприємствах-банкрутах</t>
  </si>
  <si>
    <t xml:space="preserve">          на економічно-неактивних підприємствах</t>
  </si>
  <si>
    <t>Житлово-комунальне господарство</t>
  </si>
  <si>
    <t>Заборгованість населення з оплати житлово-комунальних послуг</t>
  </si>
  <si>
    <t>Темп зростання (зменшення) заборгованості населення з оплати житлово-комунальних послуг</t>
  </si>
  <si>
    <t xml:space="preserve">Середньорічна чисельність наявного населення </t>
  </si>
  <si>
    <t>Одиниця виміру</t>
  </si>
  <si>
    <t>млн. грн.</t>
  </si>
  <si>
    <t>тис. грн.</t>
  </si>
  <si>
    <t>% </t>
  </si>
  <si>
    <t>тис. кв. м</t>
  </si>
  <si>
    <t>кв. м</t>
  </si>
  <si>
    <t>тис. тон</t>
  </si>
  <si>
    <t>млн. ткм</t>
  </si>
  <si>
    <t>млн. осіб</t>
  </si>
  <si>
    <t>млн. пас. км</t>
  </si>
  <si>
    <t>млн. дол. США</t>
  </si>
  <si>
    <t>дол. США</t>
  </si>
  <si>
    <t>%</t>
  </si>
  <si>
    <t>х</t>
  </si>
  <si>
    <t>грн.</t>
  </si>
  <si>
    <t>тис. осіб</t>
  </si>
  <si>
    <t>2018 рік очікуваний результат</t>
  </si>
  <si>
    <t>2019 рік прогноз</t>
  </si>
  <si>
    <t xml:space="preserve"> </t>
  </si>
  <si>
    <t>Населення</t>
  </si>
  <si>
    <t>у % до попереднього року у фактиних цінах</t>
  </si>
  <si>
    <t>2016 рік звіт</t>
  </si>
  <si>
    <t>2017 рік звіт</t>
  </si>
  <si>
    <t>2019 рік прогноз у % до очік. вик. 2018</t>
  </si>
  <si>
    <t>Розвиток підприємництва</t>
  </si>
  <si>
    <t>Кількість середніх підприємств у розрахунку на 10 тис.населення</t>
  </si>
  <si>
    <t>Кількість зайнятих працівників у малому підприємництві</t>
  </si>
  <si>
    <t>од.</t>
  </si>
  <si>
    <t>осіб</t>
  </si>
  <si>
    <t>од</t>
  </si>
  <si>
    <t>Кількість великих, середніх та малих підприємств</t>
  </si>
  <si>
    <t>Кількість малих підприємств у розрахунку на 10 тис.наявного населення</t>
  </si>
  <si>
    <t>Основні показники соціально-економічного розвитку міста Житомира та села Вереси на 2018-2021 роки</t>
  </si>
  <si>
    <t>Додаток 2 до Програми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</si>
</sst>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view="pageLayout" zoomScaleNormal="100" workbookViewId="0">
      <selection activeCell="E1" sqref="E1:G1"/>
    </sheetView>
  </sheetViews>
  <sheetFormatPr defaultRowHeight="14.4"/>
  <cols>
    <col min="1" max="1" width="65.21875" customWidth="1"/>
    <col min="2" max="2" width="14" customWidth="1"/>
    <col min="3" max="3" width="12.21875" customWidth="1"/>
    <col min="4" max="4" width="11.6640625" customWidth="1"/>
    <col min="5" max="5" width="12.6640625" customWidth="1"/>
    <col min="6" max="6" width="11.6640625" customWidth="1"/>
    <col min="7" max="7" width="13.44140625" customWidth="1"/>
  </cols>
  <sheetData>
    <row r="1" spans="1:11" ht="40.799999999999997" customHeight="1">
      <c r="E1" s="25" t="s">
        <v>72</v>
      </c>
      <c r="F1" s="26"/>
      <c r="G1" s="26"/>
    </row>
    <row r="2" spans="1:11" ht="53.4" customHeight="1">
      <c r="A2" s="24" t="s">
        <v>71</v>
      </c>
      <c r="B2" s="24"/>
      <c r="C2" s="24"/>
      <c r="D2" s="24"/>
      <c r="E2" s="24"/>
      <c r="F2" s="24"/>
      <c r="G2" s="24"/>
    </row>
    <row r="4" spans="1:11" ht="62.4">
      <c r="A4" s="1" t="s">
        <v>0</v>
      </c>
      <c r="B4" s="1" t="s">
        <v>39</v>
      </c>
      <c r="C4" s="1" t="s">
        <v>60</v>
      </c>
      <c r="D4" s="1" t="s">
        <v>61</v>
      </c>
      <c r="E4" s="1" t="s">
        <v>55</v>
      </c>
      <c r="F4" s="1" t="s">
        <v>56</v>
      </c>
      <c r="G4" s="1" t="s">
        <v>62</v>
      </c>
    </row>
    <row r="5" spans="1:11" ht="18">
      <c r="A5" s="2" t="s">
        <v>1</v>
      </c>
      <c r="B5" s="8"/>
      <c r="C5" s="8"/>
      <c r="D5" s="8"/>
      <c r="E5" s="3"/>
      <c r="F5" s="3"/>
      <c r="G5" s="3"/>
    </row>
    <row r="6" spans="1:11" ht="15.6">
      <c r="A6" s="4" t="s">
        <v>2</v>
      </c>
      <c r="B6" s="5" t="s">
        <v>40</v>
      </c>
      <c r="C6" s="5">
        <v>12920.8</v>
      </c>
      <c r="D6" s="5">
        <v>15135.8</v>
      </c>
      <c r="E6" s="7">
        <f>15135.8*111.2/100</f>
        <v>16831.009600000001</v>
      </c>
      <c r="F6" s="7">
        <f>E6*110.7/100</f>
        <v>18631.927627200002</v>
      </c>
      <c r="G6" s="7">
        <f>F6/E6*100</f>
        <v>110.7</v>
      </c>
    </row>
    <row r="7" spans="1:11" ht="31.2">
      <c r="A7" s="4" t="s">
        <v>3</v>
      </c>
      <c r="B7" s="5" t="s">
        <v>41</v>
      </c>
      <c r="C7" s="5">
        <v>48.1</v>
      </c>
      <c r="D7" s="5">
        <v>56.6</v>
      </c>
      <c r="E7" s="7">
        <f>E6/E46</f>
        <v>62.990305389221554</v>
      </c>
      <c r="F7" s="7">
        <f>F6/F46</f>
        <v>69.939668270270275</v>
      </c>
      <c r="G7" s="7">
        <f>F7/E7*100</f>
        <v>111.03243243243244</v>
      </c>
    </row>
    <row r="8" spans="1:11" ht="18">
      <c r="A8" s="2" t="s">
        <v>4</v>
      </c>
      <c r="B8" s="9"/>
      <c r="C8" s="9"/>
      <c r="D8" s="9"/>
      <c r="E8" s="3"/>
      <c r="F8" s="3"/>
      <c r="G8" s="3"/>
    </row>
    <row r="9" spans="1:11" ht="15.6">
      <c r="A9" s="4" t="s">
        <v>5</v>
      </c>
      <c r="B9" s="5" t="s">
        <v>40</v>
      </c>
      <c r="C9" s="5">
        <v>572.9</v>
      </c>
      <c r="D9" s="5">
        <v>899.9</v>
      </c>
      <c r="E9" s="7">
        <f>899.9*121.4/100</f>
        <v>1092.4785999999999</v>
      </c>
      <c r="F9" s="7">
        <f>E9*F10/100</f>
        <v>1227.9459463999999</v>
      </c>
      <c r="G9" s="7">
        <f>F9/E9*100</f>
        <v>112.4</v>
      </c>
    </row>
    <row r="10" spans="1:11" ht="15.6">
      <c r="A10" s="4" t="s">
        <v>59</v>
      </c>
      <c r="B10" s="10" t="s">
        <v>42</v>
      </c>
      <c r="C10" s="10">
        <v>131.69999999999999</v>
      </c>
      <c r="D10" s="10">
        <v>157.1</v>
      </c>
      <c r="E10" s="5">
        <v>121.4</v>
      </c>
      <c r="F10" s="5">
        <v>112.4</v>
      </c>
      <c r="G10" s="5" t="s">
        <v>52</v>
      </c>
    </row>
    <row r="11" spans="1:11" ht="15.6">
      <c r="A11" s="4" t="s">
        <v>7</v>
      </c>
      <c r="B11" s="10" t="s">
        <v>43</v>
      </c>
      <c r="C11" s="10">
        <v>61.6</v>
      </c>
      <c r="D11" s="10">
        <v>45.1</v>
      </c>
      <c r="E11" s="5">
        <v>32.799999999999997</v>
      </c>
      <c r="F11" s="7">
        <f>E11*F12/100</f>
        <v>41.2624</v>
      </c>
      <c r="G11" s="7">
        <f>F11/E11*100</f>
        <v>125.8</v>
      </c>
    </row>
    <row r="12" spans="1:11" ht="15.6">
      <c r="A12" s="4" t="s">
        <v>6</v>
      </c>
      <c r="B12" s="10" t="s">
        <v>42</v>
      </c>
      <c r="C12" s="15">
        <v>140</v>
      </c>
      <c r="D12" s="10">
        <v>73.2</v>
      </c>
      <c r="E12" s="5">
        <v>72.7</v>
      </c>
      <c r="F12" s="5">
        <v>125.8</v>
      </c>
      <c r="G12" s="5" t="s">
        <v>52</v>
      </c>
    </row>
    <row r="13" spans="1:11" ht="31.2">
      <c r="A13" s="4" t="s">
        <v>8</v>
      </c>
      <c r="B13" s="10" t="s">
        <v>44</v>
      </c>
      <c r="C13" s="10">
        <v>2313</v>
      </c>
      <c r="D13" s="10">
        <v>1695.8</v>
      </c>
      <c r="E13" s="7">
        <f>E11/E46*10000</f>
        <v>1227.5449101796405</v>
      </c>
      <c r="F13" s="7">
        <f>F11/F46*10000</f>
        <v>1548.8888888888885</v>
      </c>
      <c r="G13" s="7">
        <f>F13/E13*100</f>
        <v>126.17777777777776</v>
      </c>
      <c r="K13" t="s">
        <v>57</v>
      </c>
    </row>
    <row r="14" spans="1:11" ht="18">
      <c r="A14" s="2" t="s">
        <v>9</v>
      </c>
      <c r="B14" s="9"/>
      <c r="C14" s="9"/>
      <c r="D14" s="9"/>
      <c r="E14" s="3"/>
      <c r="F14" s="3"/>
      <c r="G14" s="3"/>
    </row>
    <row r="15" spans="1:11" ht="15.6">
      <c r="A15" s="4" t="s">
        <v>10</v>
      </c>
      <c r="B15" s="5" t="s">
        <v>45</v>
      </c>
      <c r="C15" s="5">
        <v>573.5</v>
      </c>
      <c r="D15" s="5">
        <v>598.20000000000005</v>
      </c>
      <c r="E15" s="7">
        <f>598.2*114.6/100</f>
        <v>685.53719999999998</v>
      </c>
      <c r="F15" s="7">
        <f>E15*110.2/100</f>
        <v>755.46199439999998</v>
      </c>
      <c r="G15" s="7">
        <f>F15/E15*100</f>
        <v>110.2</v>
      </c>
    </row>
    <row r="16" spans="1:11" ht="15.6">
      <c r="A16" s="4" t="s">
        <v>11</v>
      </c>
      <c r="B16" s="5" t="s">
        <v>46</v>
      </c>
      <c r="C16" s="5">
        <v>151.19999999999999</v>
      </c>
      <c r="D16" s="5">
        <v>173</v>
      </c>
      <c r="E16" s="7">
        <f>100.8*100/54</f>
        <v>186.66666666666666</v>
      </c>
      <c r="F16" s="7">
        <f>E16*100.4/100</f>
        <v>187.41333333333333</v>
      </c>
      <c r="G16" s="7">
        <f>F16/E16*100</f>
        <v>100.4</v>
      </c>
    </row>
    <row r="17" spans="1:7" ht="15.6">
      <c r="A17" s="4" t="s">
        <v>12</v>
      </c>
      <c r="B17" s="5" t="s">
        <v>47</v>
      </c>
      <c r="C17" s="5">
        <v>79.2</v>
      </c>
      <c r="D17" s="5">
        <v>83.3</v>
      </c>
      <c r="E17" s="5">
        <v>81.2</v>
      </c>
      <c r="F17" s="7">
        <v>81.8</v>
      </c>
      <c r="G17" s="7">
        <f>F17/E17*100</f>
        <v>100.73891625615762</v>
      </c>
    </row>
    <row r="18" spans="1:7" ht="15.6">
      <c r="A18" s="4" t="s">
        <v>13</v>
      </c>
      <c r="B18" s="5" t="s">
        <v>48</v>
      </c>
      <c r="C18" s="5">
        <v>648.4</v>
      </c>
      <c r="D18" s="5">
        <v>644.70000000000005</v>
      </c>
      <c r="E18" s="7">
        <f>644.7*100.2/100</f>
        <v>645.98940000000005</v>
      </c>
      <c r="F18" s="7">
        <f>E18*100.3/100</f>
        <v>647.92736820000005</v>
      </c>
      <c r="G18" s="7">
        <f>F18/E18*100</f>
        <v>100.29999999999998</v>
      </c>
    </row>
    <row r="19" spans="1:7" ht="18">
      <c r="A19" s="2" t="s">
        <v>14</v>
      </c>
      <c r="B19" s="11"/>
      <c r="C19" s="11"/>
      <c r="D19" s="11"/>
      <c r="E19" s="3"/>
      <c r="F19" s="3"/>
      <c r="G19" s="3"/>
    </row>
    <row r="20" spans="1:7" ht="31.2">
      <c r="A20" s="4" t="s">
        <v>15</v>
      </c>
      <c r="B20" s="5" t="s">
        <v>49</v>
      </c>
      <c r="C20" s="5">
        <v>81.099999999999994</v>
      </c>
      <c r="D20" s="5">
        <v>84.9</v>
      </c>
      <c r="E20" s="7">
        <f>84.4*100.3/100</f>
        <v>84.653199999999998</v>
      </c>
      <c r="F20" s="7">
        <f>E20+F21</f>
        <v>85.853200000000001</v>
      </c>
      <c r="G20" s="7">
        <f>F20/E20*100</f>
        <v>101.41754830295841</v>
      </c>
    </row>
    <row r="21" spans="1:7" ht="31.2">
      <c r="A21" s="4" t="s">
        <v>16</v>
      </c>
      <c r="B21" s="5" t="s">
        <v>49</v>
      </c>
      <c r="C21" s="5">
        <v>-27.1</v>
      </c>
      <c r="D21" s="5">
        <v>3.8</v>
      </c>
      <c r="E21" s="5">
        <v>0.3</v>
      </c>
      <c r="F21" s="5">
        <v>1.2</v>
      </c>
      <c r="G21" s="7">
        <f>F21/E21*100</f>
        <v>400</v>
      </c>
    </row>
    <row r="22" spans="1:7" ht="15.6">
      <c r="A22" s="4" t="s">
        <v>17</v>
      </c>
      <c r="B22" s="5" t="s">
        <v>50</v>
      </c>
      <c r="C22" s="7">
        <v>303</v>
      </c>
      <c r="D22" s="5">
        <v>319.5</v>
      </c>
      <c r="E22" s="15">
        <f>E20/E46*1000</f>
        <v>316.81586826347296</v>
      </c>
      <c r="F22" s="15">
        <f>F20/F46*1000</f>
        <v>322.27177177177174</v>
      </c>
      <c r="G22" s="15">
        <f>F22/E22*100</f>
        <v>101.72210550506944</v>
      </c>
    </row>
    <row r="23" spans="1:7" ht="31.2">
      <c r="A23" s="4" t="s">
        <v>18</v>
      </c>
      <c r="B23" s="5" t="s">
        <v>49</v>
      </c>
      <c r="C23" s="5">
        <v>122.9</v>
      </c>
      <c r="D23" s="5">
        <v>156.1</v>
      </c>
      <c r="E23" s="7">
        <f>156.1*E24/100</f>
        <v>170.46119999999999</v>
      </c>
      <c r="F23" s="7">
        <f>E23*F24/100</f>
        <v>178.13195400000001</v>
      </c>
      <c r="G23" s="7">
        <f>F23/E23*100</f>
        <v>104.50000000000001</v>
      </c>
    </row>
    <row r="24" spans="1:7" ht="15.6">
      <c r="A24" s="4" t="s">
        <v>19</v>
      </c>
      <c r="B24" s="5" t="s">
        <v>51</v>
      </c>
      <c r="C24" s="5">
        <v>98.2</v>
      </c>
      <c r="D24" s="7">
        <v>119</v>
      </c>
      <c r="E24" s="5">
        <v>109.2</v>
      </c>
      <c r="F24" s="5">
        <v>104.5</v>
      </c>
      <c r="G24" s="5" t="s">
        <v>52</v>
      </c>
    </row>
    <row r="25" spans="1:7" ht="31.2">
      <c r="A25" s="4" t="s">
        <v>20</v>
      </c>
      <c r="B25" s="5" t="s">
        <v>49</v>
      </c>
      <c r="C25" s="5">
        <v>108.1</v>
      </c>
      <c r="D25" s="5">
        <v>160.19999999999999</v>
      </c>
      <c r="E25" s="7">
        <f>E23/E27</f>
        <v>173.94</v>
      </c>
      <c r="F25" s="7">
        <f t="shared" ref="F25" si="0">F23/F27</f>
        <v>161.93814</v>
      </c>
      <c r="G25" s="7">
        <f>F25/E25*100</f>
        <v>93.100000000000009</v>
      </c>
    </row>
    <row r="26" spans="1:7" ht="15.6">
      <c r="A26" s="4" t="s">
        <v>21</v>
      </c>
      <c r="B26" s="5" t="s">
        <v>51</v>
      </c>
      <c r="C26" s="5">
        <v>132.19999999999999</v>
      </c>
      <c r="D26" s="7">
        <v>146</v>
      </c>
      <c r="E26" s="7">
        <f>E25*100/160.2</f>
        <v>108.57677902621724</v>
      </c>
      <c r="F26" s="5">
        <f>F25*100/E25</f>
        <v>93.100000000000009</v>
      </c>
      <c r="G26" s="5" t="s">
        <v>52</v>
      </c>
    </row>
    <row r="27" spans="1:7" ht="15.6">
      <c r="A27" s="4" t="s">
        <v>22</v>
      </c>
      <c r="B27" s="5" t="s">
        <v>52</v>
      </c>
      <c r="C27" s="5">
        <v>1.53</v>
      </c>
      <c r="D27" s="5">
        <v>0.97</v>
      </c>
      <c r="E27" s="5">
        <v>0.98</v>
      </c>
      <c r="F27" s="5">
        <v>1.1000000000000001</v>
      </c>
      <c r="G27" s="5" t="s">
        <v>52</v>
      </c>
    </row>
    <row r="28" spans="1:7" s="18" customFormat="1" ht="16.8">
      <c r="A28" s="19" t="s">
        <v>63</v>
      </c>
      <c r="B28" s="17"/>
      <c r="C28" s="17"/>
      <c r="D28" s="17"/>
      <c r="E28" s="17"/>
      <c r="F28" s="17"/>
      <c r="G28" s="17"/>
    </row>
    <row r="29" spans="1:7" s="18" customFormat="1" ht="15.6">
      <c r="A29" s="23" t="s">
        <v>69</v>
      </c>
      <c r="B29" s="20" t="s">
        <v>68</v>
      </c>
      <c r="C29" s="20">
        <v>2297</v>
      </c>
      <c r="D29" s="20">
        <v>2495</v>
      </c>
      <c r="E29" s="20">
        <v>2511</v>
      </c>
      <c r="F29" s="20">
        <v>2532</v>
      </c>
      <c r="G29" s="22">
        <f>F29/E29*100</f>
        <v>100.83632019115889</v>
      </c>
    </row>
    <row r="30" spans="1:7" s="18" customFormat="1" ht="31.2">
      <c r="A30" s="21" t="s">
        <v>70</v>
      </c>
      <c r="B30" s="10" t="s">
        <v>66</v>
      </c>
      <c r="C30" s="10">
        <v>81</v>
      </c>
      <c r="D30" s="10">
        <v>89</v>
      </c>
      <c r="E30" s="10">
        <v>89</v>
      </c>
      <c r="F30" s="10">
        <v>90</v>
      </c>
      <c r="G30" s="15">
        <f>F30/E30*100</f>
        <v>101.12359550561798</v>
      </c>
    </row>
    <row r="31" spans="1:7" s="18" customFormat="1" ht="15.6">
      <c r="A31" s="21" t="s">
        <v>64</v>
      </c>
      <c r="B31" s="10" t="s">
        <v>66</v>
      </c>
      <c r="C31" s="10">
        <v>5</v>
      </c>
      <c r="D31" s="10">
        <v>4</v>
      </c>
      <c r="E31" s="10">
        <v>4</v>
      </c>
      <c r="F31" s="10">
        <v>5</v>
      </c>
      <c r="G31" s="15">
        <f>F31/E31*100</f>
        <v>125</v>
      </c>
    </row>
    <row r="32" spans="1:7" s="18" customFormat="1" ht="15.6">
      <c r="A32" s="21" t="s">
        <v>65</v>
      </c>
      <c r="B32" s="10" t="s">
        <v>67</v>
      </c>
      <c r="C32" s="10">
        <v>13.4</v>
      </c>
      <c r="D32" s="10">
        <v>14</v>
      </c>
      <c r="E32" s="10">
        <v>14.1</v>
      </c>
      <c r="F32" s="10">
        <v>14.2</v>
      </c>
      <c r="G32" s="10">
        <v>100.7</v>
      </c>
    </row>
    <row r="33" spans="1:7" ht="18">
      <c r="A33" s="2" t="s">
        <v>23</v>
      </c>
      <c r="B33" s="8"/>
      <c r="C33" s="8"/>
      <c r="D33" s="8"/>
      <c r="E33" s="3"/>
      <c r="F33" s="3"/>
      <c r="G33" s="3"/>
    </row>
    <row r="34" spans="1:7" ht="15.6">
      <c r="A34" s="4" t="s">
        <v>24</v>
      </c>
      <c r="B34" s="5" t="s">
        <v>40</v>
      </c>
      <c r="C34" s="5">
        <v>5894.9</v>
      </c>
      <c r="D34" s="5">
        <v>6342.7</v>
      </c>
      <c r="E34" s="5">
        <v>7084.8</v>
      </c>
      <c r="F34" s="5">
        <v>7786.2</v>
      </c>
      <c r="G34" s="7">
        <f>F34/E34*100</f>
        <v>109.90006775067751</v>
      </c>
    </row>
    <row r="35" spans="1:7" ht="15.6">
      <c r="A35" s="4" t="s">
        <v>25</v>
      </c>
      <c r="B35" s="5" t="s">
        <v>53</v>
      </c>
      <c r="C35" s="5">
        <v>19072.599999999999</v>
      </c>
      <c r="D35" s="5">
        <v>23746.5</v>
      </c>
      <c r="E35" s="7">
        <f>E34/E46*1000</f>
        <v>26514.970059880234</v>
      </c>
      <c r="F35" s="7">
        <f t="shared" ref="F35" si="1">F34/F46*1000</f>
        <v>29227.477477477474</v>
      </c>
      <c r="G35" s="7">
        <f>F35/E35*100</f>
        <v>110.23009798416304</v>
      </c>
    </row>
    <row r="36" spans="1:7" ht="15.6">
      <c r="A36" s="4" t="s">
        <v>26</v>
      </c>
      <c r="B36" s="5" t="s">
        <v>51</v>
      </c>
      <c r="C36" s="5">
        <v>110.2</v>
      </c>
      <c r="D36" s="5">
        <v>107.6</v>
      </c>
      <c r="E36" s="5">
        <v>111.7</v>
      </c>
      <c r="F36" s="5">
        <v>109.9</v>
      </c>
      <c r="G36" s="5" t="s">
        <v>52</v>
      </c>
    </row>
    <row r="37" spans="1:7" ht="18">
      <c r="A37" s="2" t="s">
        <v>27</v>
      </c>
      <c r="B37" s="9"/>
      <c r="C37" s="9"/>
      <c r="D37" s="9"/>
      <c r="E37" s="3"/>
      <c r="F37" s="3"/>
      <c r="G37" s="3"/>
    </row>
    <row r="38" spans="1:7" ht="15.6">
      <c r="A38" s="4" t="s">
        <v>28</v>
      </c>
      <c r="B38" s="5" t="s">
        <v>53</v>
      </c>
      <c r="C38" s="5">
        <v>4333</v>
      </c>
      <c r="D38" s="5">
        <v>6228</v>
      </c>
      <c r="E38" s="7">
        <f>7773*100.8/100</f>
        <v>7835.1840000000002</v>
      </c>
      <c r="F38" s="7">
        <f>E38*110.8/100</f>
        <v>8681.3838720000003</v>
      </c>
      <c r="G38" s="7">
        <f t="shared" ref="G38:G44" si="2">F38/E38*100</f>
        <v>110.80000000000001</v>
      </c>
    </row>
    <row r="39" spans="1:7" ht="15.6">
      <c r="A39" s="4" t="s">
        <v>29</v>
      </c>
      <c r="B39" s="5" t="s">
        <v>54</v>
      </c>
      <c r="C39" s="5">
        <v>78.3</v>
      </c>
      <c r="D39" s="5">
        <v>74.7</v>
      </c>
      <c r="E39" s="5">
        <v>75.3</v>
      </c>
      <c r="F39" s="5">
        <v>75.599999999999994</v>
      </c>
      <c r="G39" s="7">
        <f t="shared" si="2"/>
        <v>100.39840637450199</v>
      </c>
    </row>
    <row r="40" spans="1:7" ht="15.6">
      <c r="A40" s="4" t="s">
        <v>30</v>
      </c>
      <c r="B40" s="5" t="s">
        <v>40</v>
      </c>
      <c r="C40" s="5">
        <v>4071.3</v>
      </c>
      <c r="D40" s="5">
        <v>5582.8</v>
      </c>
      <c r="E40" s="7">
        <f>E38*E39*12/1000</f>
        <v>7079.8722623999993</v>
      </c>
      <c r="F40" s="7">
        <f t="shared" ref="F40" si="3">F38*F39*12/1000</f>
        <v>7875.7514486784003</v>
      </c>
      <c r="G40" s="7">
        <f t="shared" si="2"/>
        <v>111.24143426294822</v>
      </c>
    </row>
    <row r="41" spans="1:7" ht="15.6">
      <c r="A41" s="4" t="s">
        <v>31</v>
      </c>
      <c r="B41" s="5" t="s">
        <v>40</v>
      </c>
      <c r="C41" s="5">
        <v>2.5</v>
      </c>
      <c r="D41" s="5">
        <v>3.3</v>
      </c>
      <c r="E41" s="5">
        <v>3.1</v>
      </c>
      <c r="F41" s="12">
        <f>F44+F43+F42</f>
        <v>2.8</v>
      </c>
      <c r="G41" s="13">
        <f t="shared" si="2"/>
        <v>90.322580645161281</v>
      </c>
    </row>
    <row r="42" spans="1:7" ht="15.6">
      <c r="A42" s="4" t="s">
        <v>32</v>
      </c>
      <c r="B42" s="5" t="s">
        <v>40</v>
      </c>
      <c r="C42" s="5">
        <v>0</v>
      </c>
      <c r="D42" s="5">
        <v>0.8</v>
      </c>
      <c r="E42" s="5">
        <v>0.6</v>
      </c>
      <c r="F42" s="5">
        <v>0.3</v>
      </c>
      <c r="G42" s="7">
        <f t="shared" si="2"/>
        <v>50</v>
      </c>
    </row>
    <row r="43" spans="1:7" ht="15.6">
      <c r="A43" s="4" t="s">
        <v>33</v>
      </c>
      <c r="B43" s="5" t="s">
        <v>40</v>
      </c>
      <c r="C43" s="5">
        <v>1.2</v>
      </c>
      <c r="D43" s="5">
        <v>1.2</v>
      </c>
      <c r="E43" s="5">
        <v>1.2</v>
      </c>
      <c r="F43" s="5">
        <v>1.2</v>
      </c>
      <c r="G43" s="7">
        <f t="shared" si="2"/>
        <v>100</v>
      </c>
    </row>
    <row r="44" spans="1:7" ht="15.6">
      <c r="A44" s="4" t="s">
        <v>34</v>
      </c>
      <c r="B44" s="5" t="s">
        <v>40</v>
      </c>
      <c r="C44" s="5">
        <v>1.3</v>
      </c>
      <c r="D44" s="5">
        <v>1.3</v>
      </c>
      <c r="E44" s="5">
        <v>1.3</v>
      </c>
      <c r="F44" s="5">
        <v>1.3</v>
      </c>
      <c r="G44" s="7">
        <f t="shared" si="2"/>
        <v>100</v>
      </c>
    </row>
    <row r="45" spans="1:7" ht="17.399999999999999">
      <c r="A45" s="2" t="s">
        <v>58</v>
      </c>
      <c r="B45" s="11"/>
      <c r="C45" s="11"/>
      <c r="D45" s="11"/>
      <c r="E45" s="6"/>
      <c r="F45" s="6"/>
      <c r="G45" s="6"/>
    </row>
    <row r="46" spans="1:7" ht="31.2" customHeight="1">
      <c r="A46" s="4" t="s">
        <v>38</v>
      </c>
      <c r="B46" s="5" t="s">
        <v>54</v>
      </c>
      <c r="C46" s="5">
        <v>267.39999999999998</v>
      </c>
      <c r="D46" s="5">
        <v>267.10000000000002</v>
      </c>
      <c r="E46" s="16">
        <f>267.1-1.5+1.6</f>
        <v>267.20000000000005</v>
      </c>
      <c r="F46" s="14">
        <f>E46-0.8</f>
        <v>266.40000000000003</v>
      </c>
      <c r="G46" s="7">
        <f>F46/E46*100</f>
        <v>99.700598802395206</v>
      </c>
    </row>
    <row r="47" spans="1:7" ht="17.399999999999999">
      <c r="A47" s="2" t="s">
        <v>35</v>
      </c>
      <c r="B47" s="11"/>
      <c r="C47" s="11"/>
      <c r="D47" s="11"/>
      <c r="E47" s="6"/>
      <c r="F47" s="6"/>
      <c r="G47" s="6"/>
    </row>
    <row r="48" spans="1:7" ht="15.6">
      <c r="A48" s="4" t="s">
        <v>36</v>
      </c>
      <c r="B48" s="5" t="s">
        <v>40</v>
      </c>
      <c r="C48" s="5">
        <v>151.19999999999999</v>
      </c>
      <c r="D48" s="7">
        <v>158</v>
      </c>
      <c r="E48" s="5">
        <v>205.7</v>
      </c>
      <c r="F48" s="5">
        <v>233.5</v>
      </c>
      <c r="G48" s="7">
        <f>F48/E48*100</f>
        <v>113.51482741857073</v>
      </c>
    </row>
    <row r="49" spans="1:7" ht="31.2">
      <c r="A49" s="4" t="s">
        <v>37</v>
      </c>
      <c r="B49" s="5" t="s">
        <v>51</v>
      </c>
      <c r="C49" s="5">
        <v>201.1</v>
      </c>
      <c r="D49" s="5">
        <v>104.5</v>
      </c>
      <c r="E49" s="5">
        <v>130.19999999999999</v>
      </c>
      <c r="F49" s="7">
        <v>113.5</v>
      </c>
      <c r="G49" s="7">
        <f>F49/E49*100</f>
        <v>87.173579109062999</v>
      </c>
    </row>
  </sheetData>
  <mergeCells count="2">
    <mergeCell ref="A2:G2"/>
    <mergeCell ref="E1:G1"/>
  </mergeCells>
  <pageMargins left="0.78740157480314965" right="0.78740157480314965" top="1.1811023622047245" bottom="0.78740157480314965" header="0.31496062992125984" footer="0.31496062992125984"/>
  <pageSetup paperSize="9" scale="90" firstPageNumber="75" orientation="landscape" useFirstPageNumber="1" r:id="rId1"/>
  <headerFooter>
    <oddHeader>&amp;C
&amp;P&amp;R&amp;"Times New Roman,обычный"&amp;12
Продовження додатка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8" sqref="D38"/>
    </sheetView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2018-11-21T13:16:56Z</dcterms:modified>
</cp:coreProperties>
</file>